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<sst xmlns="http://schemas.openxmlformats.org/spreadsheetml/2006/main" count="84" uniqueCount="74">
  <si>
    <r>
      <rPr>
        <sz val="18"/>
        <rFont val="方正小标宋简体"/>
        <charset val="134"/>
      </rPr>
      <t xml:space="preserve">                                                          项目支出绩效自评表</t>
    </r>
    <r>
      <rPr>
        <sz val="14"/>
        <rFont val="方正小标宋简体"/>
        <charset val="134"/>
      </rPr>
      <t xml:space="preserve">（2024年度）  </t>
    </r>
    <r>
      <rPr>
        <sz val="14"/>
        <rFont val="仿宋_GB2312"/>
        <charset val="134"/>
      </rPr>
      <t xml:space="preserve">           </t>
    </r>
    <r>
      <rPr>
        <sz val="11"/>
        <rFont val="仿宋_GB2312"/>
        <charset val="134"/>
      </rPr>
      <t xml:space="preserve"> </t>
    </r>
  </si>
  <si>
    <t>项目名称</t>
  </si>
  <si>
    <t>2024年水务应急中心驻场保障</t>
  </si>
  <si>
    <t>主管部门</t>
  </si>
  <si>
    <t>北京市水务局</t>
  </si>
  <si>
    <t>实施单位</t>
  </si>
  <si>
    <t>北京市水务应急中心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</si>
  <si>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</si>
  <si>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</si>
  <si>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</si>
  <si>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</si>
  <si>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</si>
  <si>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</si>
  <si>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</si>
  <si>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</si>
  <si>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</si>
  <si>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</si>
  <si>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</si>
  <si>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</si>
  <si>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</si>
  <si>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</si>
  <si>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</si>
  <si>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</si>
  <si>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 xml:space="preserve">   通过对水务应急指挥中心进行驻场保障，对视频会商等相关信息化系统进行专业化操作控制，保障气象会商、应急会商、防汛会商、其他应急视频会议的顺利召开，以及汛期和应急值班监控保障、各类信息展示等其他应急事项保障，同时通过“中心城区+副中心”两地双岗保障的协同联动，加强水旱灾害防御及水务应急保障能力。
</t>
  </si>
  <si>
    <t xml:space="preserve">    完成了水务应急指挥中心驻场保障工作，对视频会商等相关信息化系统进行专业化操作控制，保障了气象会商、应急会商、防汛会商、其他应急视频会议的顺利召开，以及汛期和应急值班监控、各类信息展示等其他应急事项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</si>
  <si>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</si>
  <si>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</si>
  <si>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</si>
  <si>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</si>
  <si>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</si>
  <si>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</si>
  <si>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</si>
  <si>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</si>
  <si>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</si>
  <si>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应急支撑保障次数</t>
  </si>
  <si>
    <t>≥5次</t>
  </si>
  <si>
    <t>36次</t>
  </si>
  <si>
    <t>年度指标值设置过小，实际完成值远超年度指标值，后续将根据实际情况更加严谨的设置指标值。</t>
  </si>
  <si>
    <t>各类会议及活动保障次数</t>
  </si>
  <si>
    <t>≥400次</t>
  </si>
  <si>
    <t>425次</t>
  </si>
  <si>
    <t>质量
指标</t>
  </si>
  <si>
    <t>应急处置时间</t>
  </si>
  <si>
    <t>≤60分钟</t>
  </si>
  <si>
    <t>30分钟</t>
  </si>
  <si>
    <t>项目验收合格率</t>
  </si>
  <si>
    <t>=100%</t>
  </si>
  <si>
    <t>时效
指标</t>
  </si>
  <si>
    <t>保障工作完成时间</t>
  </si>
  <si>
    <t>≤2024.12月</t>
  </si>
  <si>
    <t>2024.12月</t>
  </si>
  <si>
    <t>保障工作总结及相关材料提交时间</t>
  </si>
  <si>
    <t>≤2025.1月</t>
  </si>
  <si>
    <t>2025.1月</t>
  </si>
  <si>
    <t>成本指标</t>
  </si>
  <si>
    <t>经济
成本
指标</t>
  </si>
  <si>
    <t>驻场保障经费成本</t>
  </si>
  <si>
    <t>≤99.540000万元</t>
  </si>
  <si>
    <t>90.010200万元</t>
  </si>
  <si>
    <t>效益
指标</t>
  </si>
  <si>
    <t>经济效益指标</t>
  </si>
  <si>
    <t>社会效益指标</t>
  </si>
  <si>
    <t>提升应急保障能力</t>
  </si>
  <si>
    <t>优</t>
  </si>
  <si>
    <t>良</t>
  </si>
  <si>
    <t xml:space="preserve">
目前在人员规范化管理制度上仍有提升空间。下一步将继续完善运维管理机制，进一步提高运维保障能力。</t>
  </si>
  <si>
    <t>生态效益指标</t>
  </si>
  <si>
    <t>可持续影响指标</t>
  </si>
  <si>
    <t>持续为水务应急指挥中心提供保障</t>
  </si>
  <si>
    <t>满意度指标</t>
  </si>
  <si>
    <t>服务对象满意度指标</t>
  </si>
  <si>
    <t>使用人员满意度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</si>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</sst>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0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name val="方正小标宋简体"/>
      <charset val="134"/>
    </font>
    <font>
      <sz val="14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4" fillId="20" borderId="10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9" fillId="26" borderId="10" applyNumberFormat="false" applyAlignment="false" applyProtection="false">
      <alignment vertical="center"/>
    </xf>
    <xf numFmtId="0" fontId="23" fillId="20" borderId="13" applyNumberFormat="false" applyAlignment="false" applyProtection="false">
      <alignment vertical="center"/>
    </xf>
    <xf numFmtId="0" fontId="21" fillId="29" borderId="12" applyNumberFormat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0" fillId="13" borderId="7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true" applyFill="true" applyAlignment="true">
      <alignment horizontal="left" vertical="center" wrapText="true"/>
    </xf>
    <xf numFmtId="0" fontId="2" fillId="2" borderId="1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left" vertical="center" wrapText="true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</xf>
    <xf numFmtId="0" fontId="2" fillId="2" borderId="1" xfId="0" applyFont="true" applyFill="true" applyBorder="true" applyAlignment="true">
      <alignment horizontal="justify" vertical="center" wrapText="true"/>
    </xf>
    <xf numFmtId="0" fontId="2" fillId="2" borderId="1" xfId="0" applyFont="true" applyFill="true" applyBorder="true" applyAlignment="true">
      <alignment horizontal="center" vertical="center" textRotation="255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left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5" xfId="0" applyFont="true" applyFill="true" applyBorder="true" applyAlignment="true">
      <alignment horizontal="center" vertical="center" wrapText="true"/>
    </xf>
    <xf numFmtId="176" fontId="2" fillId="2" borderId="1" xfId="0" applyNumberFormat="true" applyFont="true" applyFill="true" applyBorder="true" applyAlignment="true">
      <alignment horizontal="right" vertical="center" wrapText="true"/>
    </xf>
    <xf numFmtId="176" fontId="2" fillId="2" borderId="2" xfId="0" applyNumberFormat="true" applyFont="true" applyFill="true" applyBorder="true" applyAlignment="true">
      <alignment horizontal="right" vertical="center" wrapText="true"/>
    </xf>
    <xf numFmtId="176" fontId="2" fillId="2" borderId="6" xfId="0" applyNumberFormat="true" applyFont="true" applyFill="true" applyBorder="true" applyAlignment="true">
      <alignment horizontal="right" vertical="center" wrapText="true"/>
    </xf>
    <xf numFmtId="0" fontId="2" fillId="2" borderId="1" xfId="0" applyFont="true" applyFill="true" applyBorder="true" applyAlignment="true">
      <alignment horizontal="righ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9" fontId="3" fillId="2" borderId="1" xfId="0" applyNumberFormat="true" applyFont="true" applyFill="true" applyBorder="true" applyAlignment="true">
      <alignment horizontal="center" vertical="center" wrapText="true"/>
    </xf>
    <xf numFmtId="49" fontId="3" fillId="2" borderId="1" xfId="0" applyNumberFormat="true" applyFont="true" applyFill="true" applyBorder="true" applyAlignment="true">
      <alignment horizontal="center" vertical="center" wrapText="true"/>
    </xf>
    <xf numFmtId="10" fontId="2" fillId="2" borderId="1" xfId="11" applyNumberFormat="true" applyFont="true" applyFill="true" applyBorder="true" applyAlignment="true">
      <alignment horizontal="center" vertical="center" wrapText="true"/>
    </xf>
    <xf numFmtId="0" fontId="3" fillId="2" borderId="2" xfId="0" applyFont="true" applyFill="true" applyBorder="true" applyAlignment="true">
      <alignment horizontal="center" vertical="center" wrapText="true"/>
    </xf>
    <xf numFmtId="0" fontId="3" fillId="2" borderId="6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2" fillId="2" borderId="6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left" vertical="top" wrapText="true"/>
    </xf>
    <xf numFmtId="0" fontId="5" fillId="2" borderId="1" xfId="0" applyFont="true" applyFill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="115" zoomScaleNormal="100" zoomScaleSheetLayoutView="115" topLeftCell="A9" workbookViewId="0">
      <selection activeCell="G29" sqref="G29"/>
    </sheetView>
  </sheetViews>
  <sheetFormatPr defaultColWidth="9" defaultRowHeight="13.5"/>
  <cols>
    <col min="1" max="1" width="5.125" customWidth="true"/>
    <col min="2" max="2" width="6" customWidth="true"/>
    <col min="3" max="3" width="7.75" customWidth="true"/>
    <col min="5" max="5" width="16.25" customWidth="true"/>
    <col min="6" max="6" width="10" customWidth="true"/>
    <col min="7" max="7" width="17.25" customWidth="true"/>
    <col min="8" max="8" width="16.25" customWidth="true"/>
    <col min="9" max="9" width="7.75" customWidth="true"/>
    <col min="10" max="10" width="2.5" customWidth="true"/>
    <col min="11" max="11" width="5.875" customWidth="true"/>
    <col min="12" max="12" width="2.125" customWidth="true"/>
    <col min="13" max="13" width="9.75" customWidth="true"/>
    <col min="14" max="14" width="21.375" customWidth="true"/>
  </cols>
  <sheetData>
    <row r="1" ht="36" customHeight="true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true" spans="1:14">
      <c r="A2" s="2" t="s">
        <v>1</v>
      </c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" customHeight="true" spans="1:14">
      <c r="A3" s="2" t="s">
        <v>3</v>
      </c>
      <c r="B3" s="3"/>
      <c r="C3" s="5" t="s">
        <v>4</v>
      </c>
      <c r="D3" s="5"/>
      <c r="E3" s="5"/>
      <c r="F3" s="5"/>
      <c r="G3" s="5"/>
      <c r="H3" s="2" t="s">
        <v>5</v>
      </c>
      <c r="I3" s="2"/>
      <c r="J3" s="5" t="s">
        <v>6</v>
      </c>
      <c r="K3" s="5"/>
      <c r="L3" s="5"/>
      <c r="M3" s="5"/>
      <c r="N3" s="5"/>
    </row>
    <row r="4" ht="33" customHeight="true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8" customHeight="true" spans="1:14">
      <c r="A5" s="2"/>
      <c r="B5" s="2"/>
      <c r="C5" s="6" t="s">
        <v>14</v>
      </c>
      <c r="D5" s="6"/>
      <c r="E5" s="12">
        <v>0</v>
      </c>
      <c r="F5" s="13">
        <v>99.54</v>
      </c>
      <c r="G5" s="14">
        <f t="shared" ref="G5:I6" si="0">SUM(G6:G8)</f>
        <v>0</v>
      </c>
      <c r="H5" s="13">
        <v>90.0102</v>
      </c>
      <c r="I5" s="14">
        <f t="shared" si="0"/>
        <v>0</v>
      </c>
      <c r="J5" s="2">
        <v>10</v>
      </c>
      <c r="K5" s="2"/>
      <c r="L5" s="19">
        <f t="shared" ref="L5:L8" si="1">ROUND(H5/F5,4)</f>
        <v>0.9043</v>
      </c>
      <c r="M5" s="19"/>
      <c r="N5" s="2">
        <f>ROUND(J5*L5,2)</f>
        <v>9.04</v>
      </c>
    </row>
    <row r="6" ht="26.1" customHeight="true" spans="1:14">
      <c r="A6" s="2"/>
      <c r="B6" s="2"/>
      <c r="C6" s="2" t="s">
        <v>15</v>
      </c>
      <c r="D6" s="2"/>
      <c r="E6" s="12">
        <v>0</v>
      </c>
      <c r="F6" s="13">
        <v>99.54</v>
      </c>
      <c r="G6" s="14">
        <f t="shared" si="0"/>
        <v>0</v>
      </c>
      <c r="H6" s="13">
        <v>90.0102</v>
      </c>
      <c r="I6" s="14">
        <f t="shared" si="0"/>
        <v>0</v>
      </c>
      <c r="J6" s="2" t="s">
        <v>16</v>
      </c>
      <c r="K6" s="2"/>
      <c r="L6" s="19">
        <f t="shared" si="1"/>
        <v>0.9043</v>
      </c>
      <c r="M6" s="19"/>
      <c r="N6" s="2" t="s">
        <v>16</v>
      </c>
    </row>
    <row r="7" ht="32.1" customHeight="true" spans="1:14">
      <c r="A7" s="2"/>
      <c r="B7" s="2"/>
      <c r="C7" s="2" t="s">
        <v>17</v>
      </c>
      <c r="D7" s="2"/>
      <c r="E7" s="15"/>
      <c r="F7" s="15"/>
      <c r="G7" s="15"/>
      <c r="H7" s="15"/>
      <c r="I7" s="15"/>
      <c r="J7" s="2" t="s">
        <v>16</v>
      </c>
      <c r="K7" s="2"/>
      <c r="L7" s="19" t="s">
        <v>18</v>
      </c>
      <c r="M7" s="19"/>
      <c r="N7" s="2" t="s">
        <v>16</v>
      </c>
    </row>
    <row r="8" ht="26.1" customHeight="true" spans="1:14">
      <c r="A8" s="2"/>
      <c r="B8" s="2"/>
      <c r="C8" s="2" t="s">
        <v>19</v>
      </c>
      <c r="D8" s="2"/>
      <c r="E8" s="15"/>
      <c r="F8" s="15"/>
      <c r="G8" s="15"/>
      <c r="H8" s="15"/>
      <c r="I8" s="15"/>
      <c r="J8" s="2" t="s">
        <v>16</v>
      </c>
      <c r="K8" s="2"/>
      <c r="L8" s="19" t="s">
        <v>18</v>
      </c>
      <c r="M8" s="19"/>
      <c r="N8" s="2" t="s">
        <v>16</v>
      </c>
    </row>
    <row r="9" ht="15" customHeight="true" spans="1:14">
      <c r="A9" s="2" t="s">
        <v>20</v>
      </c>
      <c r="B9" s="2" t="s">
        <v>21</v>
      </c>
      <c r="C9" s="2"/>
      <c r="D9" s="2"/>
      <c r="E9" s="2"/>
      <c r="F9" s="2"/>
      <c r="G9" s="2"/>
      <c r="H9" s="2" t="s">
        <v>22</v>
      </c>
      <c r="I9" s="2"/>
      <c r="J9" s="2"/>
      <c r="K9" s="2"/>
      <c r="L9" s="2"/>
      <c r="M9" s="2"/>
      <c r="N9" s="2"/>
    </row>
    <row r="10" ht="130.5" customHeight="true" spans="1:14">
      <c r="A10" s="2"/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41.1" customHeight="true" spans="1:14">
      <c r="A11" s="7" t="s">
        <v>25</v>
      </c>
      <c r="B11" s="2" t="s">
        <v>26</v>
      </c>
      <c r="C11" s="2" t="s">
        <v>27</v>
      </c>
      <c r="D11" s="2" t="s">
        <v>28</v>
      </c>
      <c r="E11" s="2"/>
      <c r="F11" s="2"/>
      <c r="G11" s="2" t="s">
        <v>29</v>
      </c>
      <c r="H11" s="2" t="s">
        <v>30</v>
      </c>
      <c r="I11" s="2" t="s">
        <v>11</v>
      </c>
      <c r="J11" s="2"/>
      <c r="K11" s="2" t="s">
        <v>13</v>
      </c>
      <c r="L11" s="2"/>
      <c r="M11" s="2" t="s">
        <v>31</v>
      </c>
      <c r="N11" s="2"/>
    </row>
    <row r="12" ht="40.5" customHeight="true" spans="1:14">
      <c r="A12" s="7"/>
      <c r="B12" s="8" t="s">
        <v>32</v>
      </c>
      <c r="C12" s="8" t="s">
        <v>33</v>
      </c>
      <c r="D12" s="9" t="s">
        <v>34</v>
      </c>
      <c r="E12" s="9"/>
      <c r="F12" s="9"/>
      <c r="G12" s="16" t="s">
        <v>35</v>
      </c>
      <c r="H12" s="16" t="s">
        <v>36</v>
      </c>
      <c r="I12" s="16">
        <v>10</v>
      </c>
      <c r="J12" s="16"/>
      <c r="K12" s="16">
        <v>7</v>
      </c>
      <c r="L12" s="16"/>
      <c r="M12" s="22" t="s">
        <v>37</v>
      </c>
      <c r="N12" s="22"/>
    </row>
    <row r="13" ht="20.25" customHeight="true" spans="1:14">
      <c r="A13" s="7"/>
      <c r="B13" s="10"/>
      <c r="C13" s="11"/>
      <c r="D13" s="9" t="s">
        <v>38</v>
      </c>
      <c r="E13" s="9"/>
      <c r="F13" s="9"/>
      <c r="G13" s="16" t="s">
        <v>39</v>
      </c>
      <c r="H13" s="16" t="s">
        <v>40</v>
      </c>
      <c r="I13" s="16">
        <v>10</v>
      </c>
      <c r="J13" s="16"/>
      <c r="K13" s="16">
        <v>10</v>
      </c>
      <c r="L13" s="16"/>
      <c r="M13" s="2"/>
      <c r="N13" s="2"/>
    </row>
    <row r="14" ht="18.75" customHeight="true" spans="1:14">
      <c r="A14" s="7"/>
      <c r="B14" s="10"/>
      <c r="C14" s="2" t="s">
        <v>41</v>
      </c>
      <c r="D14" s="9" t="s">
        <v>42</v>
      </c>
      <c r="E14" s="9"/>
      <c r="F14" s="9"/>
      <c r="G14" s="16" t="s">
        <v>43</v>
      </c>
      <c r="H14" s="17" t="s">
        <v>44</v>
      </c>
      <c r="I14" s="16">
        <v>10</v>
      </c>
      <c r="J14" s="16"/>
      <c r="K14" s="16">
        <v>10</v>
      </c>
      <c r="L14" s="16"/>
      <c r="M14" s="2"/>
      <c r="N14" s="2"/>
    </row>
    <row r="15" ht="21" customHeight="true" spans="1:14">
      <c r="A15" s="7"/>
      <c r="B15" s="10"/>
      <c r="C15" s="2"/>
      <c r="D15" s="9" t="s">
        <v>45</v>
      </c>
      <c r="E15" s="9"/>
      <c r="F15" s="9"/>
      <c r="G15" s="18" t="s">
        <v>46</v>
      </c>
      <c r="H15" s="17">
        <v>1</v>
      </c>
      <c r="I15" s="20">
        <v>10</v>
      </c>
      <c r="J15" s="21"/>
      <c r="K15" s="20">
        <v>10</v>
      </c>
      <c r="L15" s="21"/>
      <c r="M15" s="2"/>
      <c r="N15" s="2"/>
    </row>
    <row r="16" ht="15" customHeight="true" spans="1:14">
      <c r="A16" s="7"/>
      <c r="B16" s="10"/>
      <c r="C16" s="2" t="s">
        <v>47</v>
      </c>
      <c r="D16" s="9" t="s">
        <v>48</v>
      </c>
      <c r="E16" s="9"/>
      <c r="F16" s="9"/>
      <c r="G16" s="16" t="s">
        <v>49</v>
      </c>
      <c r="H16" s="16" t="s">
        <v>50</v>
      </c>
      <c r="I16" s="16">
        <v>7</v>
      </c>
      <c r="J16" s="16"/>
      <c r="K16" s="16">
        <v>7</v>
      </c>
      <c r="L16" s="16"/>
      <c r="M16" s="3"/>
      <c r="N16" s="23"/>
    </row>
    <row r="17" ht="15" customHeight="true" spans="1:14">
      <c r="A17" s="7"/>
      <c r="B17" s="10"/>
      <c r="C17" s="2"/>
      <c r="D17" s="9" t="s">
        <v>51</v>
      </c>
      <c r="E17" s="9"/>
      <c r="F17" s="9"/>
      <c r="G17" s="16" t="s">
        <v>52</v>
      </c>
      <c r="H17" s="16" t="s">
        <v>53</v>
      </c>
      <c r="I17" s="16">
        <v>7</v>
      </c>
      <c r="J17" s="16"/>
      <c r="K17" s="16">
        <v>7</v>
      </c>
      <c r="L17" s="16"/>
      <c r="M17" s="2"/>
      <c r="N17" s="2"/>
    </row>
    <row r="18" ht="42" customHeight="true" spans="1:14">
      <c r="A18" s="7"/>
      <c r="B18" s="8" t="s">
        <v>54</v>
      </c>
      <c r="C18" s="2" t="s">
        <v>55</v>
      </c>
      <c r="D18" s="9" t="s">
        <v>56</v>
      </c>
      <c r="E18" s="9"/>
      <c r="F18" s="9"/>
      <c r="G18" s="16" t="s">
        <v>57</v>
      </c>
      <c r="H18" s="16" t="s">
        <v>58</v>
      </c>
      <c r="I18" s="16">
        <v>8</v>
      </c>
      <c r="J18" s="16"/>
      <c r="K18" s="16">
        <v>8</v>
      </c>
      <c r="L18" s="16"/>
      <c r="M18" s="2"/>
      <c r="N18" s="2"/>
    </row>
    <row r="19" ht="32.25" customHeight="true" spans="1:14">
      <c r="A19" s="7"/>
      <c r="B19" s="2" t="s">
        <v>59</v>
      </c>
      <c r="C19" s="2" t="s">
        <v>60</v>
      </c>
      <c r="D19" s="9"/>
      <c r="E19" s="9"/>
      <c r="F19" s="9"/>
      <c r="G19" s="16"/>
      <c r="H19" s="16"/>
      <c r="I19" s="16"/>
      <c r="J19" s="16"/>
      <c r="K19" s="16"/>
      <c r="L19" s="16"/>
      <c r="M19" s="2"/>
      <c r="N19" s="2"/>
    </row>
    <row r="20" ht="83.25" customHeight="true" spans="1:14">
      <c r="A20" s="7"/>
      <c r="B20" s="2"/>
      <c r="C20" s="2" t="s">
        <v>61</v>
      </c>
      <c r="D20" s="9" t="s">
        <v>62</v>
      </c>
      <c r="E20" s="9"/>
      <c r="F20" s="9"/>
      <c r="G20" s="16" t="s">
        <v>63</v>
      </c>
      <c r="H20" s="16" t="s">
        <v>64</v>
      </c>
      <c r="I20" s="16">
        <v>10</v>
      </c>
      <c r="J20" s="16"/>
      <c r="K20" s="16">
        <v>8</v>
      </c>
      <c r="L20" s="16"/>
      <c r="M20" s="24" t="s">
        <v>65</v>
      </c>
      <c r="N20" s="24"/>
    </row>
    <row r="21" ht="36" customHeight="true" spans="1:14">
      <c r="A21" s="7"/>
      <c r="B21" s="2"/>
      <c r="C21" s="2" t="s">
        <v>66</v>
      </c>
      <c r="D21" s="9"/>
      <c r="E21" s="9"/>
      <c r="F21" s="9"/>
      <c r="G21" s="16"/>
      <c r="H21" s="16"/>
      <c r="I21" s="16"/>
      <c r="J21" s="16"/>
      <c r="K21" s="16"/>
      <c r="L21" s="16"/>
      <c r="M21" s="2"/>
      <c r="N21" s="2"/>
    </row>
    <row r="22" ht="42.75" customHeight="true" spans="1:14">
      <c r="A22" s="7"/>
      <c r="B22" s="2"/>
      <c r="C22" s="2" t="s">
        <v>67</v>
      </c>
      <c r="D22" s="9" t="s">
        <v>68</v>
      </c>
      <c r="E22" s="9"/>
      <c r="F22" s="9"/>
      <c r="G22" s="16" t="s">
        <v>63</v>
      </c>
      <c r="H22" s="16" t="s">
        <v>63</v>
      </c>
      <c r="I22" s="16">
        <v>10</v>
      </c>
      <c r="J22" s="16"/>
      <c r="K22" s="16">
        <v>10</v>
      </c>
      <c r="L22" s="16"/>
      <c r="M22" s="2"/>
      <c r="N22" s="2"/>
    </row>
    <row r="23" ht="46.5" customHeight="true" spans="1:14">
      <c r="A23" s="7"/>
      <c r="B23" s="2" t="s">
        <v>69</v>
      </c>
      <c r="C23" s="2" t="s">
        <v>70</v>
      </c>
      <c r="D23" s="9" t="s">
        <v>71</v>
      </c>
      <c r="E23" s="9"/>
      <c r="F23" s="9"/>
      <c r="G23" s="16" t="s">
        <v>72</v>
      </c>
      <c r="H23" s="17">
        <v>1</v>
      </c>
      <c r="I23" s="16">
        <v>8</v>
      </c>
      <c r="J23" s="16"/>
      <c r="K23" s="16">
        <v>8</v>
      </c>
      <c r="L23" s="16"/>
      <c r="M23" s="2"/>
      <c r="N23" s="2"/>
    </row>
    <row r="24" ht="17.25" customHeight="true" spans="1:14">
      <c r="A24" s="2" t="s">
        <v>73</v>
      </c>
      <c r="B24" s="2"/>
      <c r="C24" s="2"/>
      <c r="D24" s="2"/>
      <c r="E24" s="2"/>
      <c r="F24" s="2"/>
      <c r="G24" s="2"/>
      <c r="H24" s="2"/>
      <c r="I24" s="2">
        <v>100</v>
      </c>
      <c r="J24" s="2"/>
      <c r="K24" s="2">
        <f>SUM(K12:L23,N5)</f>
        <v>94.04</v>
      </c>
      <c r="L24" s="2"/>
      <c r="M24" s="25"/>
      <c r="N24" s="25"/>
    </row>
  </sheetData>
  <mergeCells count="100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9:A10"/>
    <mergeCell ref="A11:A23"/>
    <mergeCell ref="B12:B17"/>
    <mergeCell ref="B19:B22"/>
    <mergeCell ref="C12:C13"/>
    <mergeCell ref="C14:C15"/>
    <mergeCell ref="C16:C17"/>
    <mergeCell ref="A4:B8"/>
  </mergeCells>
  <pageMargins left="0.554861111111111" right="0.554861111111111" top="0.550694444444444" bottom="0.236111111111111" header="0.5" footer="0.5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2022-03-20T09:44:00Z</dcterms:created>
  <cp:lastPrinted>2025-05-15T17:23:00Z</cp:lastPrinted>
  <dcterms:modified xsi:type="dcterms:W3CDTF">2025-08-22T18:02:23Z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